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585" windowWidth="14805" windowHeight="7530" tabRatio="948"/>
  </bookViews>
  <sheets>
    <sheet name="ساده جديد مارون" sheetId="48" r:id="rId1"/>
  </sheets>
  <definedNames>
    <definedName name="_xlnm._FilterDatabase" localSheetId="0" hidden="1">'ساده جديد مارون'!$E$5:$K$92</definedName>
    <definedName name="_xlnm.Print_Area" localSheetId="0">'ساده جديد مارون'!$E$5:$K$27</definedName>
  </definedNames>
  <calcPr calcId="124519"/>
</workbook>
</file>

<file path=xl/calcChain.xml><?xml version="1.0" encoding="utf-8"?>
<calcChain xmlns="http://schemas.openxmlformats.org/spreadsheetml/2006/main">
  <c r="P10" i="48"/>
  <c r="Q10"/>
  <c r="A12" l="1"/>
  <c r="B12"/>
  <c r="C12"/>
  <c r="B9"/>
  <c r="B7"/>
  <c r="C7"/>
</calcChain>
</file>

<file path=xl/sharedStrings.xml><?xml version="1.0" encoding="utf-8"?>
<sst xmlns="http://schemas.openxmlformats.org/spreadsheetml/2006/main" count="21" uniqueCount="18">
  <si>
    <t>رقم التوب</t>
  </si>
  <si>
    <t>تاريخ الدخول</t>
  </si>
  <si>
    <t>تاريخ الخروج</t>
  </si>
  <si>
    <t xml:space="preserve">الرصيد الحالى  </t>
  </si>
  <si>
    <t>كود الصنف</t>
  </si>
  <si>
    <t>العدد</t>
  </si>
  <si>
    <t>اجمالي الخروج</t>
  </si>
  <si>
    <t>الاجمالي</t>
  </si>
  <si>
    <t>الصافي</t>
  </si>
  <si>
    <t>عدد الموجود</t>
  </si>
  <si>
    <t>عدد الخروج</t>
  </si>
  <si>
    <t>قماش ساده جديد مارون</t>
  </si>
  <si>
    <t>39.8 كيلو</t>
  </si>
  <si>
    <t>66.4 متر</t>
  </si>
  <si>
    <t>59.5 متر</t>
  </si>
  <si>
    <t>36.100 كيلو</t>
  </si>
  <si>
    <t>اجماليات الارصدة</t>
  </si>
  <si>
    <t>الكود</t>
  </si>
</sst>
</file>

<file path=xl/styles.xml><?xml version="1.0" encoding="utf-8"?>
<styleSheet xmlns="http://schemas.openxmlformats.org/spreadsheetml/2006/main">
  <fonts count="13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12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u/>
      <sz val="16"/>
      <color theme="10"/>
      <name val="Arial"/>
      <family val="2"/>
      <scheme val="minor"/>
    </font>
    <font>
      <b/>
      <sz val="14"/>
      <color indexed="8"/>
      <name val="Arial"/>
      <family val="2"/>
      <scheme val="minor"/>
    </font>
    <font>
      <b/>
      <sz val="20"/>
      <color theme="1"/>
      <name val="Arial"/>
      <family val="2"/>
      <scheme val="minor"/>
    </font>
    <font>
      <sz val="20"/>
      <color theme="1"/>
      <name val="Arial"/>
      <family val="2"/>
      <scheme val="minor"/>
    </font>
    <font>
      <sz val="12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4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" fontId="0" fillId="0" borderId="1" xfId="0" applyNumberFormat="1" applyBorder="1"/>
    <xf numFmtId="16" fontId="0" fillId="0" borderId="1" xfId="0" applyNumberFormat="1" applyBorder="1" applyAlignment="1">
      <alignment horizontal="center" vertical="center"/>
    </xf>
    <xf numFmtId="0" fontId="6" fillId="2" borderId="1" xfId="0" applyFont="1" applyFill="1" applyBorder="1"/>
    <xf numFmtId="0" fontId="6" fillId="0" borderId="1" xfId="0" applyFont="1" applyBorder="1"/>
    <xf numFmtId="1" fontId="6" fillId="0" borderId="1" xfId="0" applyNumberFormat="1" applyFont="1" applyBorder="1"/>
    <xf numFmtId="16" fontId="0" fillId="0" borderId="0" xfId="0" applyNumberFormat="1"/>
    <xf numFmtId="14" fontId="0" fillId="0" borderId="1" xfId="0" applyNumberFormat="1" applyBorder="1" applyAlignment="1">
      <alignment horizontal="center" vertical="center"/>
    </xf>
    <xf numFmtId="16" fontId="0" fillId="0" borderId="1" xfId="0" applyNumberFormat="1" applyBorder="1" applyAlignment="1">
      <alignment horizontal="center"/>
    </xf>
    <xf numFmtId="0" fontId="6" fillId="0" borderId="2" xfId="0" applyFont="1" applyBorder="1" applyAlignment="1"/>
    <xf numFmtId="0" fontId="6" fillId="0" borderId="3" xfId="0" applyFont="1" applyBorder="1" applyAlignment="1"/>
    <xf numFmtId="0" fontId="0" fillId="0" borderId="0" xfId="0" applyAlignment="1">
      <alignment vertical="center"/>
    </xf>
    <xf numFmtId="16" fontId="0" fillId="0" borderId="1" xfId="0" applyNumberFormat="1" applyFont="1" applyBorder="1"/>
    <xf numFmtId="0" fontId="3" fillId="0" borderId="5" xfId="0" applyFont="1" applyBorder="1" applyAlignment="1"/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" fillId="0" borderId="0" xfId="0" applyFont="1"/>
    <xf numFmtId="0" fontId="12" fillId="0" borderId="0" xfId="0" applyFont="1"/>
    <xf numFmtId="0" fontId="10" fillId="4" borderId="1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8" fillId="0" borderId="0" xfId="1" applyFont="1" applyAlignment="1">
      <alignment horizontal="center"/>
    </xf>
    <xf numFmtId="0" fontId="3" fillId="0" borderId="0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3">
    <dxf>
      <fill>
        <patternFill>
          <bgColor theme="4"/>
        </patternFill>
      </fill>
    </dxf>
    <dxf>
      <fill>
        <patternFill>
          <bgColor theme="3" tint="0.59996337778862885"/>
        </patternFill>
      </fill>
    </dxf>
    <dxf>
      <fill>
        <patternFill>
          <bgColor theme="4" tint="0.39994506668294322"/>
        </patternFill>
      </fill>
    </dxf>
  </dxfs>
  <tableStyles count="0" defaultTableStyle="TableStyleMedium2" defaultPivotStyle="PivotStyleMedium9"/>
  <colors>
    <mruColors>
      <color rgb="FFFF00FF"/>
      <color rgb="FF333300"/>
      <color rgb="FF8982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theme="0"/>
  </sheetPr>
  <dimension ref="A1:X263"/>
  <sheetViews>
    <sheetView tabSelected="1" topLeftCell="D4" zoomScale="70" zoomScaleNormal="70" workbookViewId="0">
      <selection activeCell="Q10" sqref="Q10"/>
    </sheetView>
  </sheetViews>
  <sheetFormatPr defaultRowHeight="14.25"/>
  <cols>
    <col min="3" max="3" width="7" customWidth="1"/>
    <col min="4" max="4" width="12.25" customWidth="1"/>
    <col min="5" max="5" width="17.5" customWidth="1"/>
    <col min="6" max="6" width="15.5" customWidth="1"/>
    <col min="7" max="7" width="0.25" customWidth="1"/>
    <col min="8" max="8" width="12.625" customWidth="1"/>
    <col min="9" max="9" width="13.75" customWidth="1"/>
    <col min="10" max="10" width="18.625" customWidth="1"/>
    <col min="11" max="11" width="12.875" customWidth="1"/>
    <col min="17" max="17" width="16" bestFit="1" customWidth="1"/>
  </cols>
  <sheetData>
    <row r="1" spans="1:24" ht="15">
      <c r="X1" s="25"/>
    </row>
    <row r="2" spans="1:24" ht="15">
      <c r="H2" t="s">
        <v>14</v>
      </c>
      <c r="I2" t="s">
        <v>15</v>
      </c>
      <c r="X2" s="25"/>
    </row>
    <row r="3" spans="1:24" ht="15">
      <c r="H3" t="s">
        <v>13</v>
      </c>
      <c r="I3" t="s">
        <v>12</v>
      </c>
      <c r="X3" s="25"/>
    </row>
    <row r="4" spans="1:24" ht="33">
      <c r="E4" s="31" t="s">
        <v>11</v>
      </c>
      <c r="F4" s="31"/>
      <c r="G4" s="31"/>
      <c r="H4" s="31"/>
      <c r="I4" s="31"/>
      <c r="J4" s="31"/>
      <c r="K4" s="31"/>
      <c r="X4" s="25"/>
    </row>
    <row r="5" spans="1:24" ht="33">
      <c r="E5" s="20"/>
      <c r="F5" s="20"/>
      <c r="G5" s="20"/>
      <c r="H5" s="20"/>
      <c r="I5" s="20"/>
      <c r="J5" s="20"/>
      <c r="K5" s="20"/>
      <c r="X5" s="25"/>
    </row>
    <row r="6" spans="1:24" ht="24" customHeight="1">
      <c r="B6" s="10" t="s">
        <v>6</v>
      </c>
      <c r="C6" s="10" t="s">
        <v>7</v>
      </c>
      <c r="E6" s="3" t="s">
        <v>3</v>
      </c>
      <c r="F6" s="27" t="s">
        <v>17</v>
      </c>
      <c r="G6" s="28"/>
      <c r="H6" s="2" t="s">
        <v>2</v>
      </c>
      <c r="I6" s="5" t="s">
        <v>4</v>
      </c>
      <c r="J6" s="2" t="s">
        <v>1</v>
      </c>
      <c r="K6" s="2" t="s">
        <v>0</v>
      </c>
      <c r="M6" s="13"/>
      <c r="X6" s="25"/>
    </row>
    <row r="7" spans="1:24" ht="36.75" customHeight="1">
      <c r="B7" s="11">
        <f>SUMIF(H7:H200,"&lt;&gt;" &amp; "",K7:K200)</f>
        <v>1116.9000000000001</v>
      </c>
      <c r="C7" s="11">
        <f>SUM(K7:K200)</f>
        <v>4619.1000000000022</v>
      </c>
      <c r="D7" s="18"/>
      <c r="E7" s="1"/>
      <c r="F7" s="7">
        <v>1</v>
      </c>
      <c r="H7" s="8"/>
      <c r="I7" s="7"/>
      <c r="J7" s="14"/>
      <c r="K7" s="4">
        <v>49</v>
      </c>
      <c r="V7" s="24"/>
      <c r="X7" s="25"/>
    </row>
    <row r="8" spans="1:24" ht="36.75" customHeight="1">
      <c r="B8" s="29" t="s">
        <v>8</v>
      </c>
      <c r="C8" s="29"/>
      <c r="D8" s="18"/>
      <c r="E8" s="1"/>
      <c r="F8" s="7">
        <v>1</v>
      </c>
      <c r="H8" s="1"/>
      <c r="I8" s="7"/>
      <c r="J8" s="6"/>
      <c r="K8" s="4">
        <v>64</v>
      </c>
      <c r="V8" s="24"/>
      <c r="X8" s="25"/>
    </row>
    <row r="9" spans="1:24" ht="36.75" customHeight="1">
      <c r="B9" s="16">
        <f>C7-B7</f>
        <v>3502.2000000000021</v>
      </c>
      <c r="C9" s="17"/>
      <c r="D9" s="18"/>
      <c r="E9" s="1"/>
      <c r="F9" s="7">
        <v>1</v>
      </c>
      <c r="H9" s="8">
        <v>42847</v>
      </c>
      <c r="I9" s="7"/>
      <c r="J9" s="6"/>
      <c r="K9" s="4">
        <v>65</v>
      </c>
      <c r="P9" s="21" t="s">
        <v>10</v>
      </c>
      <c r="Q9" s="21" t="s">
        <v>9</v>
      </c>
      <c r="R9" s="22" t="s">
        <v>17</v>
      </c>
      <c r="X9" s="25"/>
    </row>
    <row r="10" spans="1:24" ht="36.75" customHeight="1">
      <c r="D10" s="18"/>
      <c r="E10" s="1"/>
      <c r="F10" s="7">
        <v>1</v>
      </c>
      <c r="H10" s="19">
        <v>42847</v>
      </c>
      <c r="I10" s="7"/>
      <c r="J10" s="1"/>
      <c r="K10" s="4">
        <v>39</v>
      </c>
      <c r="P10" s="26">
        <f>SUMPRODUCT((F7:F263=R10)*(H7:H263&lt;&gt;""))</f>
        <v>6</v>
      </c>
      <c r="Q10" s="26">
        <f>SUMPRODUCT((F7:F263=R10)*(H7:H263=""))</f>
        <v>2</v>
      </c>
      <c r="R10" s="23">
        <v>1</v>
      </c>
      <c r="X10" s="25"/>
    </row>
    <row r="11" spans="1:24" ht="36.75" customHeight="1">
      <c r="A11" s="10" t="s">
        <v>9</v>
      </c>
      <c r="B11" s="10" t="s">
        <v>10</v>
      </c>
      <c r="C11" s="10" t="s">
        <v>5</v>
      </c>
      <c r="D11" s="18"/>
      <c r="E11" s="1"/>
      <c r="F11" s="7">
        <v>1</v>
      </c>
      <c r="H11" s="19">
        <v>42795</v>
      </c>
      <c r="I11" s="7"/>
      <c r="J11" s="1"/>
      <c r="K11" s="4">
        <v>58.8</v>
      </c>
      <c r="X11" s="25"/>
    </row>
    <row r="12" spans="1:24" ht="36.75" customHeight="1">
      <c r="A12" s="12">
        <f>COUNT(K7:K200)-COUNT(H7:H200)</f>
        <v>60</v>
      </c>
      <c r="B12" s="11">
        <f>COUNT(H7:H200)</f>
        <v>26</v>
      </c>
      <c r="C12" s="11">
        <f>COUNT(K7:K200)</f>
        <v>86</v>
      </c>
      <c r="D12" s="18"/>
      <c r="E12" s="1"/>
      <c r="F12" s="7">
        <v>1</v>
      </c>
      <c r="H12" s="8">
        <v>42826</v>
      </c>
      <c r="I12" s="7"/>
      <c r="J12" s="1"/>
      <c r="K12" s="4">
        <v>29.5</v>
      </c>
      <c r="X12" s="25"/>
    </row>
    <row r="13" spans="1:24" ht="36.75" customHeight="1">
      <c r="D13" s="18"/>
      <c r="E13" s="1"/>
      <c r="F13" s="7">
        <v>1</v>
      </c>
      <c r="H13" s="8">
        <v>42794</v>
      </c>
      <c r="I13" s="7"/>
      <c r="J13" s="1"/>
      <c r="K13" s="4">
        <v>64.8</v>
      </c>
      <c r="X13" s="25"/>
    </row>
    <row r="14" spans="1:24" ht="36.75" customHeight="1">
      <c r="A14" s="30" t="s">
        <v>16</v>
      </c>
      <c r="B14" s="30"/>
      <c r="D14" s="18"/>
      <c r="E14" s="1"/>
      <c r="F14" s="7">
        <v>1</v>
      </c>
      <c r="H14" s="8">
        <v>42799</v>
      </c>
      <c r="I14" s="7"/>
      <c r="J14" s="1"/>
      <c r="K14" s="4">
        <v>2.5</v>
      </c>
      <c r="X14" s="25"/>
    </row>
    <row r="15" spans="1:24" ht="36.75" customHeight="1">
      <c r="D15" s="18"/>
      <c r="E15" s="1"/>
      <c r="F15" s="7">
        <v>2</v>
      </c>
      <c r="H15" s="8"/>
      <c r="I15" s="7"/>
      <c r="J15" s="1"/>
      <c r="K15" s="4">
        <v>66</v>
      </c>
      <c r="X15" s="25"/>
    </row>
    <row r="16" spans="1:24" ht="36.75" customHeight="1">
      <c r="D16" s="18"/>
      <c r="E16" s="1"/>
      <c r="F16" s="7">
        <v>2</v>
      </c>
      <c r="H16" s="1"/>
      <c r="I16" s="7"/>
      <c r="J16" s="1"/>
      <c r="K16" s="4">
        <v>64.3</v>
      </c>
      <c r="X16" s="25"/>
    </row>
    <row r="17" spans="4:24" ht="36.75" customHeight="1">
      <c r="D17" s="18"/>
      <c r="E17" s="1"/>
      <c r="F17" s="7">
        <v>2</v>
      </c>
      <c r="H17" s="19"/>
      <c r="I17" s="7"/>
      <c r="J17" s="1"/>
      <c r="K17" s="4">
        <v>66.599999999999994</v>
      </c>
      <c r="X17" s="25"/>
    </row>
    <row r="18" spans="4:24" ht="36.75" customHeight="1">
      <c r="E18" s="1"/>
      <c r="F18" s="7">
        <v>2</v>
      </c>
      <c r="H18" s="19"/>
      <c r="I18" s="7"/>
      <c r="J18" s="9"/>
      <c r="K18" s="4">
        <v>66.5</v>
      </c>
      <c r="X18" s="25"/>
    </row>
    <row r="19" spans="4:24" ht="36.75" customHeight="1">
      <c r="D19" s="18"/>
      <c r="E19" s="1"/>
      <c r="F19" s="7">
        <v>2</v>
      </c>
      <c r="H19" s="19"/>
      <c r="I19" s="7"/>
      <c r="J19" s="9"/>
      <c r="K19" s="4">
        <v>15.4</v>
      </c>
      <c r="X19" s="25"/>
    </row>
    <row r="20" spans="4:24" ht="36.75" customHeight="1">
      <c r="D20" s="18"/>
      <c r="E20" s="1"/>
      <c r="F20" s="7">
        <v>2</v>
      </c>
      <c r="H20" s="8"/>
      <c r="I20" s="7"/>
      <c r="J20" s="9"/>
      <c r="K20" s="4">
        <v>69.5</v>
      </c>
      <c r="X20" s="25"/>
    </row>
    <row r="21" spans="4:24" ht="36.75" customHeight="1">
      <c r="D21" s="18"/>
      <c r="E21" s="1"/>
      <c r="F21" s="7">
        <v>2</v>
      </c>
      <c r="H21" s="8"/>
      <c r="I21" s="7"/>
      <c r="J21" s="9"/>
      <c r="K21" s="4">
        <v>69</v>
      </c>
      <c r="X21" s="25"/>
    </row>
    <row r="22" spans="4:24" ht="36.75" customHeight="1">
      <c r="D22" s="18"/>
      <c r="E22" s="1"/>
      <c r="F22" s="7">
        <v>2</v>
      </c>
      <c r="H22" s="19">
        <v>42847</v>
      </c>
      <c r="I22" s="7"/>
      <c r="J22" s="9"/>
      <c r="K22" s="4">
        <v>17.5</v>
      </c>
      <c r="X22" s="25"/>
    </row>
    <row r="23" spans="4:24" ht="36.75" customHeight="1">
      <c r="D23" s="18"/>
      <c r="E23" s="1"/>
      <c r="F23" s="7">
        <v>2</v>
      </c>
      <c r="H23" s="8">
        <v>42847</v>
      </c>
      <c r="I23" s="7"/>
      <c r="J23" s="9"/>
      <c r="K23" s="4">
        <v>61.7</v>
      </c>
      <c r="X23" s="25"/>
    </row>
    <row r="24" spans="4:24" ht="36.75" customHeight="1">
      <c r="D24" s="18"/>
      <c r="E24" s="1"/>
      <c r="F24" s="7">
        <v>2</v>
      </c>
      <c r="H24" s="19">
        <v>42847</v>
      </c>
      <c r="I24" s="7"/>
      <c r="J24" s="9"/>
      <c r="K24" s="4">
        <v>66.5</v>
      </c>
      <c r="X24" s="25"/>
    </row>
    <row r="25" spans="4:24" ht="36.75" customHeight="1">
      <c r="D25" s="18"/>
      <c r="E25" s="1"/>
      <c r="F25" s="7">
        <v>2</v>
      </c>
      <c r="H25" s="8"/>
      <c r="I25" s="7"/>
      <c r="J25" s="9"/>
      <c r="K25" s="4">
        <v>50.35</v>
      </c>
      <c r="X25" s="25"/>
    </row>
    <row r="26" spans="4:24" ht="36.75" customHeight="1">
      <c r="D26" s="18"/>
      <c r="E26" s="1"/>
      <c r="F26" s="7">
        <v>2</v>
      </c>
      <c r="H26" s="8">
        <v>42794</v>
      </c>
      <c r="I26" s="7"/>
      <c r="J26" s="9"/>
      <c r="K26" s="4">
        <v>51</v>
      </c>
      <c r="X26" s="25"/>
    </row>
    <row r="27" spans="4:24" ht="36.75" customHeight="1">
      <c r="D27" s="18"/>
      <c r="E27" s="1"/>
      <c r="F27" s="7">
        <v>12</v>
      </c>
      <c r="H27" s="1"/>
      <c r="I27" s="7"/>
      <c r="J27" s="9"/>
      <c r="K27" s="4">
        <v>66.8</v>
      </c>
      <c r="X27" s="25"/>
    </row>
    <row r="28" spans="4:24" ht="36.75" customHeight="1">
      <c r="D28" s="18"/>
      <c r="E28" s="1"/>
      <c r="F28" s="7">
        <v>12</v>
      </c>
      <c r="H28" s="1"/>
      <c r="I28" s="7"/>
      <c r="J28" s="9"/>
      <c r="K28" s="4">
        <v>67</v>
      </c>
      <c r="X28" s="25"/>
    </row>
    <row r="29" spans="4:24" ht="36.75" customHeight="1">
      <c r="D29" s="18"/>
      <c r="E29" s="1"/>
      <c r="F29" s="7">
        <v>13</v>
      </c>
      <c r="H29" s="8">
        <v>42838</v>
      </c>
      <c r="I29" s="7"/>
      <c r="J29" s="9"/>
      <c r="K29" s="4">
        <v>8.65</v>
      </c>
      <c r="X29" s="25"/>
    </row>
    <row r="30" spans="4:24" ht="36.75" customHeight="1">
      <c r="D30" s="18"/>
      <c r="E30" s="1"/>
      <c r="F30" s="7">
        <v>10</v>
      </c>
      <c r="H30" s="1"/>
      <c r="I30" s="7"/>
      <c r="J30" s="9"/>
      <c r="K30" s="4">
        <v>51.8</v>
      </c>
      <c r="X30" s="25"/>
    </row>
    <row r="31" spans="4:24" ht="36.75" customHeight="1">
      <c r="D31" s="18"/>
      <c r="E31" s="1"/>
      <c r="F31" s="7">
        <v>10</v>
      </c>
      <c r="H31" s="1"/>
      <c r="I31" s="7"/>
      <c r="J31" s="9"/>
      <c r="K31" s="4">
        <v>33</v>
      </c>
      <c r="X31" s="25"/>
    </row>
    <row r="32" spans="4:24" ht="36.75" customHeight="1">
      <c r="D32" s="18"/>
      <c r="E32" s="1"/>
      <c r="F32" s="7">
        <v>10</v>
      </c>
      <c r="H32" s="1"/>
      <c r="I32" s="7"/>
      <c r="J32" s="9"/>
      <c r="K32" s="4">
        <v>77</v>
      </c>
      <c r="X32" s="25"/>
    </row>
    <row r="33" spans="4:24" ht="36.75" customHeight="1">
      <c r="D33" s="18"/>
      <c r="E33" s="1"/>
      <c r="F33" s="7">
        <v>10</v>
      </c>
      <c r="H33" s="8"/>
      <c r="I33" s="7"/>
      <c r="J33" s="9"/>
      <c r="K33" s="4">
        <v>64</v>
      </c>
      <c r="X33" s="25"/>
    </row>
    <row r="34" spans="4:24" ht="36.75" customHeight="1">
      <c r="D34" s="18"/>
      <c r="E34" s="1"/>
      <c r="F34" s="7">
        <v>17</v>
      </c>
      <c r="H34" s="8">
        <v>42817</v>
      </c>
      <c r="I34" s="7"/>
      <c r="J34" s="9"/>
      <c r="K34" s="4">
        <v>21</v>
      </c>
      <c r="X34" s="25"/>
    </row>
    <row r="35" spans="4:24" ht="36.75" customHeight="1">
      <c r="D35" s="18"/>
      <c r="E35" s="1"/>
      <c r="F35" s="7">
        <v>19</v>
      </c>
      <c r="H35" s="19"/>
      <c r="I35" s="7"/>
      <c r="J35" s="9"/>
      <c r="K35" s="4">
        <v>61.2</v>
      </c>
      <c r="X35" s="25"/>
    </row>
    <row r="36" spans="4:24" ht="36.75" customHeight="1">
      <c r="D36" s="18"/>
      <c r="E36" s="1"/>
      <c r="F36" s="7">
        <v>19</v>
      </c>
      <c r="H36" s="19"/>
      <c r="I36" s="7"/>
      <c r="J36" s="9"/>
      <c r="K36" s="4">
        <v>50</v>
      </c>
      <c r="X36" s="25"/>
    </row>
    <row r="37" spans="4:24" ht="36.75" customHeight="1">
      <c r="D37" s="18"/>
      <c r="E37" s="1"/>
      <c r="F37" s="7">
        <v>19</v>
      </c>
      <c r="H37" s="8"/>
      <c r="I37" s="7"/>
      <c r="J37" s="9"/>
      <c r="K37" s="4">
        <v>65.900000000000006</v>
      </c>
      <c r="X37" s="25"/>
    </row>
    <row r="38" spans="4:24" ht="36.75" customHeight="1">
      <c r="D38" s="18"/>
      <c r="E38" s="1"/>
      <c r="F38" s="7">
        <v>19</v>
      </c>
      <c r="H38" s="19">
        <v>42826</v>
      </c>
      <c r="I38" s="7"/>
      <c r="J38" s="9"/>
      <c r="K38" s="4">
        <v>43.3</v>
      </c>
      <c r="X38" s="25"/>
    </row>
    <row r="39" spans="4:24" ht="36.75" customHeight="1">
      <c r="D39" s="18"/>
      <c r="E39" s="1"/>
      <c r="F39" s="7">
        <v>20</v>
      </c>
      <c r="H39" s="8">
        <v>42824</v>
      </c>
      <c r="I39" s="7"/>
      <c r="J39" s="9"/>
      <c r="K39" s="4">
        <v>65.400000000000006</v>
      </c>
      <c r="X39" s="25"/>
    </row>
    <row r="40" spans="4:24" ht="36.75" customHeight="1">
      <c r="D40" s="18"/>
      <c r="E40" s="1"/>
      <c r="F40" s="7">
        <v>20</v>
      </c>
      <c r="H40" s="8"/>
      <c r="I40" s="7"/>
      <c r="J40" s="9"/>
      <c r="K40" s="4">
        <v>66.400000000000006</v>
      </c>
      <c r="X40" s="25"/>
    </row>
    <row r="41" spans="4:24" ht="36.75" customHeight="1">
      <c r="D41" s="18"/>
      <c r="E41" s="1"/>
      <c r="F41" s="7">
        <v>20</v>
      </c>
      <c r="H41" s="19"/>
      <c r="I41" s="7"/>
      <c r="J41" s="9"/>
      <c r="K41" s="4">
        <v>32.5</v>
      </c>
      <c r="X41" s="25"/>
    </row>
    <row r="42" spans="4:24" ht="36.75" customHeight="1">
      <c r="D42" s="18"/>
      <c r="E42" s="1"/>
      <c r="F42" s="7">
        <v>20</v>
      </c>
      <c r="H42" s="8">
        <v>42816</v>
      </c>
      <c r="I42" s="7"/>
      <c r="J42" s="9"/>
      <c r="K42" s="4">
        <v>62.2</v>
      </c>
      <c r="X42" s="25"/>
    </row>
    <row r="43" spans="4:24" ht="36.75" customHeight="1">
      <c r="D43" s="18"/>
      <c r="E43" s="1"/>
      <c r="F43" s="7">
        <v>20</v>
      </c>
      <c r="H43" s="8"/>
      <c r="I43" s="7"/>
      <c r="J43" s="9"/>
      <c r="K43" s="4">
        <v>59.1</v>
      </c>
      <c r="X43" s="25"/>
    </row>
    <row r="44" spans="4:24" ht="36.75" customHeight="1">
      <c r="D44" s="18"/>
      <c r="E44" s="1"/>
      <c r="F44" s="7">
        <v>20</v>
      </c>
      <c r="H44" s="19">
        <v>42838</v>
      </c>
      <c r="I44" s="7"/>
      <c r="J44" s="9"/>
      <c r="K44" s="4">
        <v>14</v>
      </c>
      <c r="X44" s="25"/>
    </row>
    <row r="45" spans="4:24" ht="36.75" customHeight="1">
      <c r="D45" s="18"/>
      <c r="E45" s="1"/>
      <c r="F45" s="7">
        <v>9</v>
      </c>
      <c r="H45" s="1"/>
      <c r="I45" s="7"/>
      <c r="J45" s="9"/>
      <c r="K45" s="4">
        <v>64.900000000000006</v>
      </c>
      <c r="X45" s="25"/>
    </row>
    <row r="46" spans="4:24" ht="36.75" customHeight="1">
      <c r="D46" s="18"/>
      <c r="E46" s="1"/>
      <c r="F46" s="7">
        <v>21</v>
      </c>
      <c r="H46" s="1"/>
      <c r="I46" s="7"/>
      <c r="J46" s="9"/>
      <c r="K46" s="4">
        <v>68</v>
      </c>
      <c r="X46" s="25"/>
    </row>
    <row r="47" spans="4:24" ht="36.75" customHeight="1">
      <c r="D47" s="18"/>
      <c r="E47" s="1"/>
      <c r="F47" s="7">
        <v>21</v>
      </c>
      <c r="H47" s="1"/>
      <c r="I47" s="7"/>
      <c r="J47" s="9"/>
      <c r="K47" s="4">
        <v>38.299999999999997</v>
      </c>
      <c r="X47" s="25"/>
    </row>
    <row r="48" spans="4:24" ht="36.75" customHeight="1">
      <c r="D48" s="18"/>
      <c r="E48" s="1"/>
      <c r="F48" s="7">
        <v>21</v>
      </c>
      <c r="H48" s="1"/>
      <c r="I48" s="7"/>
      <c r="J48" s="9"/>
      <c r="K48" s="4">
        <v>65.400000000000006</v>
      </c>
      <c r="X48" s="25"/>
    </row>
    <row r="49" spans="4:24" ht="36.75" customHeight="1">
      <c r="D49" s="18"/>
      <c r="E49" s="1"/>
      <c r="F49" s="7">
        <v>21</v>
      </c>
      <c r="H49" s="8">
        <v>42838</v>
      </c>
      <c r="I49" s="7"/>
      <c r="J49" s="9"/>
      <c r="K49" s="4">
        <v>45.8</v>
      </c>
      <c r="X49" s="25"/>
    </row>
    <row r="50" spans="4:24" ht="36.75" customHeight="1">
      <c r="D50" s="18"/>
      <c r="E50" s="1"/>
      <c r="F50" s="7">
        <v>21</v>
      </c>
      <c r="H50" s="1"/>
      <c r="I50" s="7"/>
      <c r="J50" s="9"/>
      <c r="K50" s="4">
        <v>58.3</v>
      </c>
      <c r="X50" s="25"/>
    </row>
    <row r="51" spans="4:24" ht="36.75" customHeight="1">
      <c r="D51" s="18"/>
      <c r="E51" s="1"/>
      <c r="F51" s="7">
        <v>21</v>
      </c>
      <c r="H51" s="1"/>
      <c r="I51" s="7"/>
      <c r="J51" s="9"/>
      <c r="K51" s="4">
        <v>49</v>
      </c>
      <c r="X51" s="25"/>
    </row>
    <row r="52" spans="4:24" ht="36.75" customHeight="1">
      <c r="D52" s="18"/>
      <c r="E52" s="1"/>
      <c r="F52" s="7">
        <v>21</v>
      </c>
      <c r="H52" s="8">
        <v>42826</v>
      </c>
      <c r="I52" s="7"/>
      <c r="J52" s="9"/>
      <c r="K52" s="4">
        <v>11</v>
      </c>
      <c r="X52" s="25"/>
    </row>
    <row r="53" spans="4:24" ht="36.75" customHeight="1">
      <c r="D53" s="18"/>
      <c r="E53" s="1"/>
      <c r="F53" s="7">
        <v>21</v>
      </c>
      <c r="H53" s="1"/>
      <c r="I53" s="7"/>
      <c r="J53" s="9"/>
      <c r="K53" s="4">
        <v>66.5</v>
      </c>
      <c r="X53" s="25"/>
    </row>
    <row r="54" spans="4:24" ht="36.75" customHeight="1">
      <c r="D54" s="18"/>
      <c r="E54" s="1"/>
      <c r="F54" s="7">
        <v>21</v>
      </c>
      <c r="H54" s="1"/>
      <c r="I54" s="7"/>
      <c r="J54" s="9"/>
      <c r="K54" s="4">
        <v>75</v>
      </c>
      <c r="X54" s="25"/>
    </row>
    <row r="55" spans="4:24" ht="36.75" customHeight="1">
      <c r="D55" s="18"/>
      <c r="E55" s="1"/>
      <c r="F55" s="7">
        <v>16</v>
      </c>
      <c r="H55" s="1"/>
      <c r="I55" s="7"/>
      <c r="J55" s="15"/>
      <c r="K55" s="4">
        <v>21.4</v>
      </c>
      <c r="X55" s="25"/>
    </row>
    <row r="56" spans="4:24" ht="36.75" customHeight="1">
      <c r="D56" s="18"/>
      <c r="E56" s="1"/>
      <c r="F56" s="7">
        <v>15</v>
      </c>
      <c r="H56" s="1"/>
      <c r="I56" s="7"/>
      <c r="J56" s="15"/>
      <c r="K56" s="4">
        <v>68.5</v>
      </c>
      <c r="X56" s="25"/>
    </row>
    <row r="57" spans="4:24" ht="36.75" customHeight="1">
      <c r="D57" s="18"/>
      <c r="E57" s="1"/>
      <c r="F57" s="7">
        <v>22</v>
      </c>
      <c r="H57" s="1"/>
      <c r="I57" s="7"/>
      <c r="J57" s="15"/>
      <c r="K57" s="4">
        <v>64.5</v>
      </c>
      <c r="X57" s="25"/>
    </row>
    <row r="58" spans="4:24" ht="36.75" customHeight="1">
      <c r="D58" s="18"/>
      <c r="E58" s="1"/>
      <c r="F58" s="7">
        <v>13</v>
      </c>
      <c r="H58" s="8"/>
      <c r="I58" s="7"/>
      <c r="J58" s="15">
        <v>42795</v>
      </c>
      <c r="K58" s="4">
        <v>30</v>
      </c>
      <c r="X58" s="25"/>
    </row>
    <row r="59" spans="4:24" ht="36.75" customHeight="1">
      <c r="D59" s="18"/>
      <c r="E59" s="1"/>
      <c r="F59" s="7">
        <v>13</v>
      </c>
      <c r="H59" s="8"/>
      <c r="I59" s="7"/>
      <c r="J59" s="15">
        <v>42795</v>
      </c>
      <c r="K59" s="4">
        <v>59.7</v>
      </c>
      <c r="X59" s="25"/>
    </row>
    <row r="60" spans="4:24" ht="36.75" customHeight="1">
      <c r="D60" s="18"/>
      <c r="E60" s="1"/>
      <c r="F60" s="7">
        <v>13</v>
      </c>
      <c r="H60" s="8"/>
      <c r="I60" s="7"/>
      <c r="J60" s="15">
        <v>42795</v>
      </c>
      <c r="K60" s="4">
        <v>22.3</v>
      </c>
      <c r="X60" s="25"/>
    </row>
    <row r="61" spans="4:24" ht="36.75" customHeight="1">
      <c r="D61" s="18"/>
      <c r="E61" s="1"/>
      <c r="F61" s="7">
        <v>13</v>
      </c>
      <c r="H61" s="1"/>
      <c r="I61" s="7"/>
      <c r="J61" s="15">
        <v>42795</v>
      </c>
      <c r="K61" s="4">
        <v>60.3</v>
      </c>
      <c r="X61" s="25"/>
    </row>
    <row r="62" spans="4:24" ht="36.75" customHeight="1">
      <c r="D62" s="18"/>
      <c r="E62" s="1"/>
      <c r="F62" s="7">
        <v>13</v>
      </c>
      <c r="H62" s="1"/>
      <c r="I62" s="7"/>
      <c r="J62" s="15">
        <v>42795</v>
      </c>
      <c r="K62" s="4">
        <v>67</v>
      </c>
      <c r="X62" s="25"/>
    </row>
    <row r="63" spans="4:24" ht="36.75" customHeight="1">
      <c r="D63" s="18"/>
      <c r="E63" s="1"/>
      <c r="F63" s="7">
        <v>13</v>
      </c>
      <c r="H63" s="1"/>
      <c r="I63" s="7"/>
      <c r="J63" s="15">
        <v>42795</v>
      </c>
      <c r="K63" s="4">
        <v>55.3</v>
      </c>
      <c r="X63" s="25"/>
    </row>
    <row r="64" spans="4:24" ht="36.75" customHeight="1">
      <c r="D64" s="18"/>
      <c r="E64" s="1"/>
      <c r="F64" s="7">
        <v>5</v>
      </c>
      <c r="H64" s="1"/>
      <c r="I64" s="7"/>
      <c r="J64" s="15">
        <v>42795</v>
      </c>
      <c r="K64" s="4">
        <v>52.65</v>
      </c>
      <c r="X64" s="25"/>
    </row>
    <row r="65" spans="4:24" ht="36.75" customHeight="1">
      <c r="D65" s="18"/>
      <c r="E65" s="1"/>
      <c r="F65" s="7">
        <v>5</v>
      </c>
      <c r="H65" s="1"/>
      <c r="I65" s="7"/>
      <c r="J65" s="15">
        <v>42795</v>
      </c>
      <c r="K65" s="4">
        <v>66.5</v>
      </c>
      <c r="X65" s="25"/>
    </row>
    <row r="66" spans="4:24" ht="36.75" customHeight="1">
      <c r="D66" s="18"/>
      <c r="E66" s="1"/>
      <c r="F66" s="7">
        <v>5</v>
      </c>
      <c r="H66" s="8">
        <v>42795</v>
      </c>
      <c r="I66" s="7"/>
      <c r="J66" s="15">
        <v>42795</v>
      </c>
      <c r="K66" s="4">
        <v>61.9</v>
      </c>
      <c r="X66" s="25"/>
    </row>
    <row r="67" spans="4:24" ht="36.75" customHeight="1">
      <c r="D67" s="18"/>
      <c r="E67" s="1"/>
      <c r="F67" s="7">
        <v>5</v>
      </c>
      <c r="H67" s="1"/>
      <c r="I67" s="7"/>
      <c r="J67" s="15">
        <v>42795</v>
      </c>
      <c r="K67" s="4">
        <v>59.5</v>
      </c>
      <c r="X67" s="25"/>
    </row>
    <row r="68" spans="4:24" ht="36.75" customHeight="1">
      <c r="D68" s="18"/>
      <c r="E68" s="1"/>
      <c r="F68" s="7">
        <v>5</v>
      </c>
      <c r="H68" s="1"/>
      <c r="I68" s="7"/>
      <c r="J68" s="15">
        <v>42795</v>
      </c>
      <c r="K68" s="4">
        <v>64.3</v>
      </c>
      <c r="X68" s="25"/>
    </row>
    <row r="69" spans="4:24" ht="36.75" customHeight="1">
      <c r="D69" s="18"/>
      <c r="E69" s="1"/>
      <c r="F69" s="7">
        <v>5</v>
      </c>
      <c r="H69" s="8">
        <v>42858</v>
      </c>
      <c r="I69" s="7"/>
      <c r="J69" s="15">
        <v>42795</v>
      </c>
      <c r="K69" s="4">
        <v>6.25</v>
      </c>
      <c r="X69" s="25"/>
    </row>
    <row r="70" spans="4:24" ht="36.75" customHeight="1">
      <c r="D70" s="18"/>
      <c r="E70" s="1"/>
      <c r="F70" s="7">
        <v>5</v>
      </c>
      <c r="H70" s="1"/>
      <c r="I70" s="7"/>
      <c r="J70" s="15">
        <v>42795</v>
      </c>
      <c r="K70" s="4">
        <v>64.8</v>
      </c>
      <c r="X70" s="25"/>
    </row>
    <row r="71" spans="4:24" ht="36.75" customHeight="1">
      <c r="D71" s="18"/>
      <c r="E71" s="1"/>
      <c r="F71" s="7">
        <v>5</v>
      </c>
      <c r="H71" s="8">
        <v>42838</v>
      </c>
      <c r="I71" s="7"/>
      <c r="J71" s="15">
        <v>42795</v>
      </c>
      <c r="K71" s="4">
        <v>66.2</v>
      </c>
      <c r="X71" s="25"/>
    </row>
    <row r="72" spans="4:24" ht="36.75" customHeight="1">
      <c r="D72" s="18"/>
      <c r="E72" s="1"/>
      <c r="F72" s="7">
        <v>17</v>
      </c>
      <c r="H72" s="8">
        <v>42838</v>
      </c>
      <c r="I72" s="7"/>
      <c r="J72" s="15">
        <v>42795</v>
      </c>
      <c r="K72" s="4">
        <v>30.6</v>
      </c>
      <c r="X72" s="25"/>
    </row>
    <row r="73" spans="4:24" ht="36.75" customHeight="1">
      <c r="D73" s="18"/>
      <c r="E73" s="1"/>
      <c r="F73" s="7">
        <v>17</v>
      </c>
      <c r="H73" s="1"/>
      <c r="I73" s="7"/>
      <c r="J73" s="15">
        <v>42795</v>
      </c>
      <c r="K73" s="4">
        <v>67.2</v>
      </c>
      <c r="X73" s="25"/>
    </row>
    <row r="74" spans="4:24" ht="36.75" customHeight="1">
      <c r="D74" s="18"/>
      <c r="E74" s="1"/>
      <c r="F74" s="7">
        <v>17</v>
      </c>
      <c r="H74" s="8">
        <v>42838</v>
      </c>
      <c r="I74" s="7"/>
      <c r="J74" s="15">
        <v>42795</v>
      </c>
      <c r="K74" s="4">
        <v>68.900000000000006</v>
      </c>
      <c r="X74" s="25"/>
    </row>
    <row r="75" spans="4:24" ht="36.75" customHeight="1">
      <c r="D75" s="18"/>
      <c r="E75" s="1"/>
      <c r="F75" s="7">
        <v>17</v>
      </c>
      <c r="H75" s="8">
        <v>42815</v>
      </c>
      <c r="I75" s="7"/>
      <c r="J75" s="15">
        <v>42795</v>
      </c>
      <c r="K75" s="4">
        <v>54.4</v>
      </c>
      <c r="X75" s="25"/>
    </row>
    <row r="76" spans="4:24" ht="36.75" customHeight="1">
      <c r="D76" s="18"/>
      <c r="E76" s="1"/>
      <c r="F76" s="7">
        <v>17</v>
      </c>
      <c r="H76" s="8">
        <v>42824</v>
      </c>
      <c r="I76" s="7"/>
      <c r="J76" s="15">
        <v>42795</v>
      </c>
      <c r="K76" s="4">
        <v>60.6</v>
      </c>
      <c r="X76" s="25"/>
    </row>
    <row r="77" spans="4:24" ht="36.75" customHeight="1">
      <c r="D77" s="18"/>
      <c r="E77" s="1"/>
      <c r="F77" s="7">
        <v>17</v>
      </c>
      <c r="H77" s="1"/>
      <c r="I77" s="7"/>
      <c r="J77" s="15">
        <v>42795</v>
      </c>
      <c r="K77" s="4">
        <v>55.4</v>
      </c>
      <c r="X77" s="25"/>
    </row>
    <row r="78" spans="4:24" ht="36.75" customHeight="1">
      <c r="D78" s="18"/>
      <c r="E78" s="1"/>
      <c r="F78" s="7">
        <v>17</v>
      </c>
      <c r="H78" s="1"/>
      <c r="I78" s="7"/>
      <c r="J78" s="15">
        <v>42795</v>
      </c>
      <c r="K78" s="4">
        <v>66</v>
      </c>
      <c r="X78" s="25"/>
    </row>
    <row r="79" spans="4:24" ht="36.75" customHeight="1">
      <c r="D79" s="18"/>
      <c r="E79" s="1"/>
      <c r="F79" s="7">
        <v>17</v>
      </c>
      <c r="H79" s="8"/>
      <c r="I79" s="7"/>
      <c r="J79" s="15">
        <v>42795</v>
      </c>
      <c r="K79" s="4">
        <v>66</v>
      </c>
      <c r="X79" s="25"/>
    </row>
    <row r="80" spans="4:24" ht="36.75" customHeight="1">
      <c r="D80" s="18"/>
      <c r="E80" s="1"/>
      <c r="F80" s="7">
        <v>17</v>
      </c>
      <c r="H80" s="8">
        <v>42794</v>
      </c>
      <c r="I80" s="7"/>
      <c r="J80" s="15">
        <v>42795</v>
      </c>
      <c r="K80" s="4">
        <v>40.4</v>
      </c>
      <c r="X80" s="25"/>
    </row>
    <row r="81" spans="4:24" ht="36.75" customHeight="1">
      <c r="D81" s="18"/>
      <c r="E81" s="1"/>
      <c r="F81" s="7">
        <v>17</v>
      </c>
      <c r="H81" s="1"/>
      <c r="I81" s="7"/>
      <c r="J81" s="15">
        <v>42795</v>
      </c>
      <c r="K81" s="4">
        <v>59</v>
      </c>
      <c r="X81" s="25"/>
    </row>
    <row r="82" spans="4:24" ht="36.75" customHeight="1">
      <c r="D82" s="18"/>
      <c r="E82" s="1"/>
      <c r="F82" s="7">
        <v>19</v>
      </c>
      <c r="H82" s="1"/>
      <c r="I82" s="7"/>
      <c r="J82" s="15">
        <v>42795</v>
      </c>
      <c r="K82" s="4">
        <v>60.3</v>
      </c>
      <c r="X82" s="25"/>
    </row>
    <row r="83" spans="4:24" ht="36.75" customHeight="1">
      <c r="E83" s="1"/>
      <c r="F83" s="7">
        <v>19</v>
      </c>
      <c r="H83" s="1"/>
      <c r="I83" s="7"/>
      <c r="J83" s="15">
        <v>42795</v>
      </c>
      <c r="K83" s="4">
        <v>55.2</v>
      </c>
      <c r="X83" s="25"/>
    </row>
    <row r="84" spans="4:24" ht="36.75" customHeight="1">
      <c r="E84" s="1"/>
      <c r="F84" s="7">
        <v>19</v>
      </c>
      <c r="H84" s="1"/>
      <c r="I84" s="7"/>
      <c r="J84" s="15">
        <v>42795</v>
      </c>
      <c r="K84" s="4">
        <v>64.5</v>
      </c>
      <c r="X84" s="25"/>
    </row>
    <row r="85" spans="4:24" ht="36.75" customHeight="1">
      <c r="E85" s="1"/>
      <c r="F85" s="7">
        <v>19</v>
      </c>
      <c r="H85" s="1"/>
      <c r="I85" s="7"/>
      <c r="J85" s="15">
        <v>42795</v>
      </c>
      <c r="K85" s="4">
        <v>52</v>
      </c>
      <c r="X85" s="25"/>
    </row>
    <row r="86" spans="4:24" ht="36.75" customHeight="1">
      <c r="E86" s="1"/>
      <c r="F86" s="7">
        <v>19</v>
      </c>
      <c r="H86" s="1"/>
      <c r="J86" s="15">
        <v>42795</v>
      </c>
      <c r="K86" s="4">
        <v>65</v>
      </c>
      <c r="X86" s="25"/>
    </row>
    <row r="87" spans="4:24" ht="36.75" customHeight="1">
      <c r="E87" s="1"/>
      <c r="F87" s="7">
        <v>19</v>
      </c>
      <c r="H87" s="1"/>
      <c r="J87" s="15">
        <v>42795</v>
      </c>
      <c r="K87" s="4">
        <v>63</v>
      </c>
      <c r="X87" s="25"/>
    </row>
    <row r="88" spans="4:24" ht="36.75" customHeight="1">
      <c r="E88" s="1"/>
      <c r="F88" s="7">
        <v>19</v>
      </c>
      <c r="H88" s="1"/>
      <c r="J88" s="15">
        <v>42795</v>
      </c>
      <c r="K88" s="4">
        <v>59.8</v>
      </c>
      <c r="X88" s="25"/>
    </row>
    <row r="89" spans="4:24" ht="36.75" customHeight="1">
      <c r="E89" s="1"/>
      <c r="F89" s="7">
        <v>3</v>
      </c>
      <c r="H89" s="1"/>
      <c r="J89" s="9">
        <v>42809</v>
      </c>
      <c r="K89" s="4">
        <v>60.5</v>
      </c>
      <c r="X89" s="25"/>
    </row>
    <row r="90" spans="4:24" ht="36.75" customHeight="1">
      <c r="E90" s="1"/>
      <c r="F90" s="7">
        <v>3</v>
      </c>
      <c r="H90" s="1"/>
      <c r="J90" s="9">
        <v>42809</v>
      </c>
      <c r="K90" s="4">
        <v>61.3</v>
      </c>
      <c r="X90" s="25"/>
    </row>
    <row r="91" spans="4:24" ht="36.75" customHeight="1">
      <c r="E91" s="1"/>
      <c r="F91" s="7">
        <v>3</v>
      </c>
      <c r="H91" s="1"/>
      <c r="J91" s="9">
        <v>42809</v>
      </c>
      <c r="K91" s="4">
        <v>64.5</v>
      </c>
      <c r="X91" s="25"/>
    </row>
    <row r="92" spans="4:24" ht="36.75" customHeight="1">
      <c r="E92" s="1"/>
      <c r="F92" s="7">
        <v>3</v>
      </c>
      <c r="H92" s="1"/>
      <c r="J92" s="9">
        <v>42809</v>
      </c>
      <c r="K92" s="4">
        <v>65</v>
      </c>
      <c r="X92" s="25"/>
    </row>
    <row r="93" spans="4:24" ht="36.75" customHeight="1">
      <c r="E93" s="1"/>
      <c r="H93" s="1"/>
      <c r="J93" s="1"/>
      <c r="K93" s="4"/>
      <c r="X93" s="25"/>
    </row>
    <row r="94" spans="4:24" ht="36.75" customHeight="1">
      <c r="E94" s="1"/>
      <c r="H94" s="1"/>
      <c r="J94" s="1"/>
      <c r="K94" s="4"/>
      <c r="X94" s="25"/>
    </row>
    <row r="95" spans="4:24" ht="36.75" customHeight="1">
      <c r="E95" s="1"/>
      <c r="H95" s="1"/>
      <c r="J95" s="1"/>
      <c r="K95" s="4"/>
      <c r="X95" s="25"/>
    </row>
    <row r="96" spans="4:24" ht="36.75" customHeight="1">
      <c r="E96" s="1"/>
      <c r="H96" s="1"/>
      <c r="J96" s="1"/>
      <c r="K96" s="4"/>
      <c r="X96" s="25"/>
    </row>
    <row r="97" spans="5:24" ht="36.75" customHeight="1">
      <c r="E97" s="1"/>
      <c r="H97" s="1"/>
      <c r="J97" s="1"/>
      <c r="K97" s="4"/>
      <c r="X97" s="25"/>
    </row>
    <row r="98" spans="5:24" ht="36.75" customHeight="1">
      <c r="E98" s="1"/>
      <c r="H98" s="1"/>
      <c r="J98" s="1"/>
      <c r="K98" s="4"/>
      <c r="X98" s="25"/>
    </row>
    <row r="99" spans="5:24" ht="36.75" customHeight="1">
      <c r="E99" s="1"/>
      <c r="H99" s="1"/>
      <c r="J99" s="1"/>
      <c r="K99" s="4"/>
      <c r="X99" s="25"/>
    </row>
    <row r="100" spans="5:24" ht="36.75" customHeight="1">
      <c r="E100" s="1"/>
      <c r="H100" s="1"/>
      <c r="J100" s="1"/>
      <c r="K100" s="4"/>
      <c r="X100" s="25"/>
    </row>
    <row r="101" spans="5:24" ht="36.75" customHeight="1">
      <c r="E101" s="1"/>
      <c r="H101" s="1"/>
      <c r="J101" s="1"/>
      <c r="K101" s="4"/>
      <c r="X101" s="25"/>
    </row>
    <row r="102" spans="5:24" ht="36.75" customHeight="1">
      <c r="E102" s="1"/>
      <c r="H102" s="1"/>
      <c r="J102" s="1"/>
      <c r="K102" s="4"/>
      <c r="X102" s="25"/>
    </row>
    <row r="103" spans="5:24" ht="36.75" customHeight="1">
      <c r="E103" s="1"/>
      <c r="H103" s="1"/>
      <c r="J103" s="1"/>
      <c r="K103" s="4"/>
      <c r="X103" s="25"/>
    </row>
    <row r="104" spans="5:24" ht="36.75" customHeight="1">
      <c r="E104" s="1"/>
      <c r="H104" s="1"/>
      <c r="J104" s="1"/>
      <c r="K104" s="4"/>
      <c r="X104" s="25"/>
    </row>
    <row r="105" spans="5:24" ht="36.75" customHeight="1">
      <c r="E105" s="1"/>
      <c r="H105" s="1"/>
      <c r="J105" s="1"/>
      <c r="K105" s="4"/>
      <c r="X105" s="25"/>
    </row>
    <row r="106" spans="5:24" ht="36.75" customHeight="1">
      <c r="E106" s="1"/>
      <c r="H106" s="1"/>
      <c r="J106" s="1"/>
      <c r="K106" s="4"/>
      <c r="X106" s="25"/>
    </row>
    <row r="107" spans="5:24" ht="36.75" customHeight="1">
      <c r="E107" s="1"/>
      <c r="H107" s="1"/>
      <c r="J107" s="1"/>
      <c r="K107" s="4"/>
      <c r="X107" s="25"/>
    </row>
    <row r="108" spans="5:24" ht="36.75" customHeight="1">
      <c r="E108" s="1"/>
      <c r="H108" s="1"/>
      <c r="J108" s="1"/>
      <c r="K108" s="4"/>
      <c r="X108" s="25"/>
    </row>
    <row r="109" spans="5:24" ht="36.75" customHeight="1">
      <c r="E109" s="1"/>
      <c r="H109" s="1"/>
      <c r="J109" s="1"/>
      <c r="K109" s="4"/>
      <c r="X109" s="25"/>
    </row>
    <row r="110" spans="5:24" ht="36.75" customHeight="1">
      <c r="E110" s="1"/>
      <c r="H110" s="1"/>
      <c r="J110" s="1"/>
      <c r="K110" s="4"/>
      <c r="X110" s="25"/>
    </row>
    <row r="111" spans="5:24" ht="36.75" customHeight="1">
      <c r="E111" s="1"/>
      <c r="H111" s="1"/>
      <c r="J111" s="1"/>
      <c r="K111" s="4"/>
      <c r="X111" s="25"/>
    </row>
    <row r="112" spans="5:24" ht="36.75" customHeight="1">
      <c r="E112" s="1"/>
      <c r="H112" s="1"/>
      <c r="J112" s="1"/>
      <c r="K112" s="4"/>
      <c r="X112" s="25"/>
    </row>
    <row r="113" spans="5:24" ht="36.75" customHeight="1">
      <c r="E113" s="1"/>
      <c r="H113" s="1"/>
      <c r="J113" s="1"/>
      <c r="K113" s="4"/>
      <c r="X113" s="25"/>
    </row>
    <row r="114" spans="5:24" ht="36.75" customHeight="1">
      <c r="E114" s="1"/>
      <c r="H114" s="1"/>
      <c r="J114" s="1"/>
      <c r="K114" s="4"/>
      <c r="X114" s="25"/>
    </row>
    <row r="115" spans="5:24" ht="36.75" customHeight="1">
      <c r="E115" s="1"/>
      <c r="H115" s="1"/>
      <c r="J115" s="1"/>
      <c r="K115" s="4"/>
      <c r="X115" s="25"/>
    </row>
    <row r="116" spans="5:24" ht="36.75" customHeight="1">
      <c r="E116" s="1"/>
      <c r="H116" s="1"/>
      <c r="J116" s="1"/>
      <c r="K116" s="4"/>
      <c r="X116" s="25"/>
    </row>
    <row r="117" spans="5:24" ht="36.75" customHeight="1">
      <c r="E117" s="1"/>
      <c r="H117" s="1"/>
      <c r="J117" s="1"/>
      <c r="K117" s="4"/>
      <c r="X117" s="25"/>
    </row>
    <row r="118" spans="5:24" ht="36.75" customHeight="1">
      <c r="E118" s="1"/>
      <c r="H118" s="1"/>
      <c r="J118" s="1"/>
      <c r="K118" s="4"/>
      <c r="X118" s="25"/>
    </row>
    <row r="119" spans="5:24" ht="36.75" customHeight="1">
      <c r="E119" s="1"/>
      <c r="H119" s="1"/>
      <c r="J119" s="1"/>
      <c r="K119" s="4"/>
      <c r="X119" s="25"/>
    </row>
    <row r="120" spans="5:24" ht="36.75" customHeight="1">
      <c r="E120" s="1"/>
      <c r="H120" s="1"/>
      <c r="J120" s="1"/>
      <c r="K120" s="4"/>
      <c r="X120" s="25"/>
    </row>
    <row r="121" spans="5:24" ht="36.75" customHeight="1">
      <c r="E121" s="1"/>
      <c r="H121" s="1"/>
      <c r="J121" s="1"/>
      <c r="K121" s="4"/>
      <c r="X121" s="25"/>
    </row>
    <row r="122" spans="5:24" ht="36.75" customHeight="1">
      <c r="E122" s="1"/>
      <c r="H122" s="1"/>
      <c r="J122" s="1"/>
      <c r="K122" s="4"/>
      <c r="X122" s="25"/>
    </row>
    <row r="123" spans="5:24" ht="36.75" customHeight="1">
      <c r="E123" s="1"/>
      <c r="H123" s="1"/>
      <c r="J123" s="1"/>
      <c r="K123" s="4"/>
      <c r="X123" s="25"/>
    </row>
    <row r="124" spans="5:24" ht="36.75" customHeight="1">
      <c r="E124" s="1"/>
      <c r="H124" s="1"/>
      <c r="J124" s="1"/>
      <c r="K124" s="4"/>
      <c r="X124" s="25"/>
    </row>
    <row r="125" spans="5:24" ht="36.75" customHeight="1">
      <c r="E125" s="1"/>
      <c r="H125" s="1"/>
      <c r="J125" s="1"/>
      <c r="K125" s="4"/>
      <c r="X125" s="25"/>
    </row>
    <row r="126" spans="5:24" ht="36.75" customHeight="1">
      <c r="E126" s="1"/>
      <c r="H126" s="1"/>
      <c r="J126" s="1"/>
      <c r="K126" s="4"/>
      <c r="X126" s="25"/>
    </row>
    <row r="127" spans="5:24" ht="36.75" customHeight="1">
      <c r="E127" s="1"/>
      <c r="H127" s="1"/>
      <c r="J127" s="1"/>
      <c r="K127" s="4"/>
      <c r="X127" s="25"/>
    </row>
    <row r="128" spans="5:24" ht="36.75" customHeight="1">
      <c r="E128" s="1"/>
      <c r="H128" s="1"/>
      <c r="J128" s="1"/>
      <c r="K128" s="4"/>
      <c r="X128" s="25"/>
    </row>
    <row r="129" spans="5:24" ht="36.75" customHeight="1">
      <c r="E129" s="1"/>
      <c r="H129" s="1"/>
      <c r="J129" s="1"/>
      <c r="K129" s="4"/>
      <c r="X129" s="25"/>
    </row>
    <row r="130" spans="5:24" ht="36.75" customHeight="1">
      <c r="E130" s="1"/>
      <c r="H130" s="1"/>
      <c r="J130" s="1"/>
      <c r="K130" s="4"/>
      <c r="X130" s="25"/>
    </row>
    <row r="131" spans="5:24" ht="36.75" customHeight="1">
      <c r="E131" s="1"/>
      <c r="H131" s="1"/>
      <c r="J131" s="1"/>
      <c r="K131" s="4"/>
      <c r="X131" s="25"/>
    </row>
    <row r="132" spans="5:24" ht="36.75" customHeight="1">
      <c r="E132" s="1"/>
      <c r="H132" s="1"/>
      <c r="J132" s="1"/>
      <c r="K132" s="4"/>
      <c r="X132" s="25"/>
    </row>
    <row r="133" spans="5:24" ht="36.75" customHeight="1">
      <c r="E133" s="1"/>
      <c r="H133" s="1"/>
      <c r="J133" s="1"/>
      <c r="K133" s="4"/>
      <c r="X133" s="25"/>
    </row>
    <row r="134" spans="5:24" ht="36.75" customHeight="1">
      <c r="E134" s="1"/>
      <c r="H134" s="1"/>
      <c r="J134" s="1"/>
      <c r="K134" s="4"/>
      <c r="X134" s="25"/>
    </row>
    <row r="135" spans="5:24" ht="36.75" customHeight="1">
      <c r="E135" s="1"/>
      <c r="H135" s="1"/>
      <c r="J135" s="1"/>
      <c r="K135" s="4"/>
      <c r="X135" s="25"/>
    </row>
    <row r="136" spans="5:24" ht="36.75" customHeight="1">
      <c r="E136" s="1"/>
      <c r="H136" s="1"/>
      <c r="J136" s="1"/>
      <c r="K136" s="4"/>
      <c r="X136" s="25"/>
    </row>
    <row r="137" spans="5:24" ht="36.75" customHeight="1">
      <c r="E137" s="1"/>
      <c r="H137" s="1"/>
      <c r="J137" s="1"/>
      <c r="K137" s="4"/>
      <c r="X137" s="25"/>
    </row>
    <row r="138" spans="5:24" ht="36.75" customHeight="1">
      <c r="E138" s="1"/>
      <c r="H138" s="1"/>
      <c r="J138" s="1"/>
      <c r="K138" s="4"/>
      <c r="X138" s="25"/>
    </row>
    <row r="139" spans="5:24" ht="36.75" customHeight="1">
      <c r="E139" s="1"/>
      <c r="H139" s="1"/>
      <c r="J139" s="1"/>
      <c r="K139" s="4"/>
      <c r="X139" s="25"/>
    </row>
    <row r="140" spans="5:24" ht="36.75" customHeight="1">
      <c r="E140" s="1"/>
      <c r="H140" s="1"/>
      <c r="J140" s="1"/>
      <c r="K140" s="4"/>
      <c r="X140" s="25"/>
    </row>
    <row r="141" spans="5:24" ht="36.75" customHeight="1">
      <c r="E141" s="1"/>
      <c r="H141" s="1"/>
      <c r="J141" s="1"/>
      <c r="K141" s="4"/>
      <c r="X141" s="25"/>
    </row>
    <row r="142" spans="5:24" ht="36.75" customHeight="1">
      <c r="E142" s="1"/>
      <c r="H142" s="1"/>
      <c r="J142" s="1"/>
      <c r="K142" s="4"/>
      <c r="X142" s="25"/>
    </row>
    <row r="143" spans="5:24" ht="36.75" customHeight="1">
      <c r="E143" s="1"/>
      <c r="H143" s="1"/>
      <c r="J143" s="1"/>
      <c r="K143" s="4"/>
      <c r="X143" s="25"/>
    </row>
    <row r="144" spans="5:24" ht="36.75" customHeight="1">
      <c r="E144" s="1"/>
      <c r="H144" s="1"/>
      <c r="J144" s="1"/>
      <c r="K144" s="4"/>
      <c r="X144" s="25"/>
    </row>
    <row r="145" spans="5:24" ht="36.75" customHeight="1">
      <c r="E145" s="1"/>
      <c r="H145" s="1"/>
      <c r="J145" s="1"/>
      <c r="K145" s="4"/>
      <c r="X145" s="25"/>
    </row>
    <row r="146" spans="5:24" ht="36.75" customHeight="1">
      <c r="E146" s="1"/>
      <c r="H146" s="1"/>
      <c r="J146" s="1"/>
      <c r="K146" s="4"/>
      <c r="X146" s="25"/>
    </row>
    <row r="147" spans="5:24" ht="36.75" customHeight="1">
      <c r="E147" s="1"/>
      <c r="H147" s="1"/>
      <c r="J147" s="1"/>
      <c r="K147" s="4"/>
      <c r="X147" s="25"/>
    </row>
    <row r="148" spans="5:24" ht="36.75" customHeight="1">
      <c r="E148" s="1"/>
      <c r="H148" s="1"/>
      <c r="J148" s="1"/>
      <c r="K148" s="4"/>
      <c r="X148" s="25"/>
    </row>
    <row r="149" spans="5:24" ht="36.75" customHeight="1">
      <c r="E149" s="1"/>
      <c r="H149" s="1"/>
      <c r="J149" s="1"/>
      <c r="K149" s="4"/>
      <c r="X149" s="25"/>
    </row>
    <row r="150" spans="5:24" ht="36.75" customHeight="1">
      <c r="E150" s="1"/>
      <c r="H150" s="1"/>
      <c r="J150" s="1"/>
      <c r="K150" s="4"/>
      <c r="X150" s="25"/>
    </row>
    <row r="151" spans="5:24" ht="36.75" customHeight="1">
      <c r="E151" s="1"/>
      <c r="H151" s="1"/>
      <c r="J151" s="1"/>
      <c r="K151" s="4"/>
      <c r="X151" s="25"/>
    </row>
    <row r="152" spans="5:24" ht="36.75" customHeight="1">
      <c r="E152" s="1"/>
      <c r="H152" s="1"/>
      <c r="J152" s="1"/>
      <c r="K152" s="4"/>
      <c r="X152" s="25"/>
    </row>
    <row r="153" spans="5:24" ht="36.75" customHeight="1">
      <c r="E153" s="1"/>
      <c r="H153" s="1"/>
      <c r="J153" s="1"/>
      <c r="K153" s="4"/>
      <c r="X153" s="25"/>
    </row>
    <row r="154" spans="5:24" ht="36.75" customHeight="1">
      <c r="E154" s="1"/>
      <c r="H154" s="1"/>
      <c r="J154" s="1"/>
      <c r="K154" s="4"/>
      <c r="X154" s="25"/>
    </row>
    <row r="155" spans="5:24" ht="36.75" customHeight="1">
      <c r="E155" s="1"/>
      <c r="H155" s="1"/>
      <c r="J155" s="1"/>
      <c r="K155" s="4"/>
      <c r="X155" s="25"/>
    </row>
    <row r="156" spans="5:24" ht="36.75" customHeight="1">
      <c r="E156" s="1"/>
      <c r="H156" s="1"/>
      <c r="J156" s="1"/>
      <c r="K156" s="4"/>
      <c r="X156" s="25"/>
    </row>
    <row r="157" spans="5:24" ht="36.75" customHeight="1">
      <c r="E157" s="1"/>
      <c r="H157" s="1"/>
      <c r="J157" s="1"/>
      <c r="K157" s="4"/>
      <c r="X157" s="25"/>
    </row>
    <row r="158" spans="5:24" ht="36.75" customHeight="1">
      <c r="E158" s="1"/>
      <c r="H158" s="1"/>
      <c r="J158" s="1"/>
      <c r="K158" s="4"/>
      <c r="X158" s="25"/>
    </row>
    <row r="159" spans="5:24" ht="36.75" customHeight="1">
      <c r="E159" s="1"/>
      <c r="H159" s="1"/>
      <c r="J159" s="1"/>
      <c r="K159" s="4"/>
      <c r="X159" s="25"/>
    </row>
    <row r="160" spans="5:24" ht="36.75" customHeight="1">
      <c r="E160" s="1"/>
      <c r="H160" s="1"/>
      <c r="J160" s="1"/>
      <c r="K160" s="4"/>
      <c r="X160" s="25"/>
    </row>
    <row r="161" spans="5:24" ht="36.75" customHeight="1">
      <c r="E161" s="1"/>
      <c r="H161" s="1"/>
      <c r="J161" s="1"/>
      <c r="K161" s="4"/>
      <c r="X161" s="25"/>
    </row>
    <row r="162" spans="5:24" ht="36.75" customHeight="1">
      <c r="E162" s="1"/>
      <c r="H162" s="1"/>
      <c r="J162" s="1"/>
      <c r="K162" s="4"/>
      <c r="X162" s="25"/>
    </row>
    <row r="163" spans="5:24" ht="36.75" customHeight="1">
      <c r="E163" s="1"/>
      <c r="H163" s="1"/>
      <c r="J163" s="1"/>
      <c r="K163" s="4"/>
      <c r="X163" s="25"/>
    </row>
    <row r="164" spans="5:24" ht="36.75" customHeight="1">
      <c r="E164" s="1"/>
      <c r="H164" s="1"/>
      <c r="J164" s="1"/>
      <c r="K164" s="4"/>
      <c r="X164" s="25"/>
    </row>
    <row r="165" spans="5:24" ht="36.75" customHeight="1">
      <c r="E165" s="1"/>
      <c r="H165" s="1"/>
      <c r="J165" s="1"/>
      <c r="K165" s="4"/>
      <c r="X165" s="25"/>
    </row>
    <row r="166" spans="5:24" ht="36.75" customHeight="1">
      <c r="E166" s="1"/>
      <c r="H166" s="1"/>
      <c r="J166" s="1"/>
      <c r="K166" s="4"/>
      <c r="X166" s="25"/>
    </row>
    <row r="167" spans="5:24" ht="36.75" customHeight="1">
      <c r="E167" s="1"/>
      <c r="H167" s="1"/>
      <c r="J167" s="1"/>
      <c r="K167" s="4"/>
      <c r="X167" s="25"/>
    </row>
    <row r="168" spans="5:24" ht="36.75" customHeight="1">
      <c r="E168" s="1"/>
      <c r="H168" s="1"/>
      <c r="J168" s="1"/>
      <c r="K168" s="4"/>
      <c r="X168" s="25"/>
    </row>
    <row r="169" spans="5:24" ht="36.75" customHeight="1">
      <c r="E169" s="1"/>
      <c r="H169" s="1"/>
      <c r="J169" s="1"/>
      <c r="K169" s="4"/>
      <c r="X169" s="25"/>
    </row>
    <row r="170" spans="5:24" ht="36.75" customHeight="1">
      <c r="E170" s="1"/>
      <c r="H170" s="1"/>
      <c r="J170" s="1"/>
      <c r="K170" s="4"/>
      <c r="X170" s="25"/>
    </row>
    <row r="171" spans="5:24" ht="36.75" customHeight="1">
      <c r="E171" s="1"/>
      <c r="H171" s="1"/>
      <c r="J171" s="1"/>
      <c r="K171" s="4"/>
      <c r="X171" s="25"/>
    </row>
    <row r="172" spans="5:24" ht="36.75" customHeight="1">
      <c r="E172" s="1"/>
      <c r="H172" s="1"/>
      <c r="J172" s="1"/>
      <c r="K172" s="4"/>
      <c r="X172" s="25"/>
    </row>
    <row r="173" spans="5:24" ht="36.75" customHeight="1">
      <c r="E173" s="1"/>
      <c r="H173" s="1"/>
      <c r="J173" s="1"/>
      <c r="K173" s="4"/>
      <c r="X173" s="25"/>
    </row>
    <row r="174" spans="5:24" ht="36.75" customHeight="1">
      <c r="E174" s="1"/>
      <c r="H174" s="1"/>
      <c r="J174" s="1"/>
      <c r="K174" s="4"/>
      <c r="X174" s="25"/>
    </row>
    <row r="175" spans="5:24" ht="36.75" customHeight="1">
      <c r="E175" s="1"/>
      <c r="H175" s="1"/>
      <c r="J175" s="1"/>
      <c r="K175" s="4"/>
      <c r="X175" s="25"/>
    </row>
    <row r="176" spans="5:24" ht="36.75" customHeight="1">
      <c r="E176" s="1"/>
      <c r="H176" s="1"/>
      <c r="J176" s="1"/>
      <c r="K176" s="4"/>
      <c r="X176" s="25"/>
    </row>
    <row r="177" spans="5:24" ht="36.75" customHeight="1">
      <c r="E177" s="1"/>
      <c r="H177" s="1"/>
      <c r="J177" s="1"/>
      <c r="K177" s="4"/>
      <c r="X177" s="25"/>
    </row>
    <row r="178" spans="5:24" ht="36.75" customHeight="1">
      <c r="E178" s="1"/>
      <c r="H178" s="1"/>
      <c r="J178" s="1"/>
      <c r="K178" s="4"/>
      <c r="X178" s="25"/>
    </row>
    <row r="179" spans="5:24" ht="36.75" customHeight="1">
      <c r="E179" s="1"/>
      <c r="H179" s="1"/>
      <c r="J179" s="1"/>
      <c r="K179" s="4"/>
      <c r="X179" s="25"/>
    </row>
    <row r="180" spans="5:24" ht="36.75" customHeight="1">
      <c r="E180" s="1"/>
      <c r="H180" s="1"/>
      <c r="J180" s="1"/>
      <c r="K180" s="4"/>
      <c r="X180" s="25"/>
    </row>
    <row r="181" spans="5:24" ht="36.75" customHeight="1">
      <c r="E181" s="1"/>
      <c r="H181" s="1"/>
      <c r="J181" s="1"/>
      <c r="K181" s="4"/>
      <c r="X181" s="25"/>
    </row>
    <row r="182" spans="5:24" ht="36.75" customHeight="1">
      <c r="E182" s="1"/>
      <c r="H182" s="1"/>
      <c r="J182" s="1"/>
      <c r="K182" s="4"/>
      <c r="X182" s="25"/>
    </row>
    <row r="183" spans="5:24" ht="36.75" customHeight="1">
      <c r="E183" s="1"/>
      <c r="H183" s="1"/>
      <c r="J183" s="1"/>
      <c r="K183" s="4"/>
      <c r="X183" s="25"/>
    </row>
    <row r="184" spans="5:24" ht="36.75" customHeight="1">
      <c r="E184" s="1"/>
      <c r="H184" s="1"/>
      <c r="J184" s="1"/>
      <c r="K184" s="4"/>
      <c r="X184" s="25"/>
    </row>
    <row r="185" spans="5:24" ht="36.75" customHeight="1">
      <c r="E185" s="1"/>
      <c r="H185" s="1"/>
      <c r="J185" s="1"/>
      <c r="K185" s="4"/>
      <c r="X185" s="25"/>
    </row>
    <row r="186" spans="5:24" ht="36.75" customHeight="1">
      <c r="E186" s="1"/>
      <c r="H186" s="1"/>
      <c r="J186" s="1"/>
      <c r="K186" s="4"/>
      <c r="X186" s="25"/>
    </row>
    <row r="187" spans="5:24" ht="36.75" customHeight="1">
      <c r="E187" s="1"/>
      <c r="H187" s="1"/>
      <c r="J187" s="1"/>
      <c r="K187" s="4"/>
      <c r="X187" s="25"/>
    </row>
    <row r="188" spans="5:24" ht="36.75" customHeight="1">
      <c r="E188" s="1"/>
      <c r="H188" s="1"/>
      <c r="J188" s="1"/>
      <c r="K188" s="4"/>
      <c r="X188" s="25"/>
    </row>
    <row r="189" spans="5:24" ht="36.75" customHeight="1">
      <c r="E189" s="1"/>
      <c r="H189" s="1"/>
      <c r="J189" s="1"/>
      <c r="K189" s="4"/>
      <c r="X189" s="25"/>
    </row>
    <row r="190" spans="5:24" ht="36.75" customHeight="1">
      <c r="E190" s="1"/>
      <c r="H190" s="1"/>
      <c r="J190" s="1"/>
      <c r="K190" s="4"/>
      <c r="X190" s="25"/>
    </row>
    <row r="191" spans="5:24" ht="36.75" customHeight="1">
      <c r="E191" s="1"/>
      <c r="H191" s="1"/>
      <c r="J191" s="1"/>
      <c r="K191" s="4"/>
      <c r="X191" s="25"/>
    </row>
    <row r="192" spans="5:24" ht="36.75" customHeight="1">
      <c r="E192" s="1"/>
      <c r="H192" s="1"/>
      <c r="J192" s="1"/>
      <c r="K192" s="4"/>
      <c r="X192" s="25"/>
    </row>
    <row r="193" spans="5:24" ht="36.75" customHeight="1">
      <c r="E193" s="1"/>
      <c r="H193" s="1"/>
      <c r="J193" s="1"/>
      <c r="K193" s="4"/>
      <c r="X193" s="25"/>
    </row>
    <row r="194" spans="5:24" ht="36.75" customHeight="1">
      <c r="E194" s="1"/>
      <c r="H194" s="1"/>
      <c r="J194" s="1"/>
      <c r="K194" s="4"/>
      <c r="X194" s="25"/>
    </row>
    <row r="195" spans="5:24" ht="36.75" customHeight="1">
      <c r="E195" s="1"/>
      <c r="H195" s="1"/>
      <c r="J195" s="1"/>
      <c r="K195" s="4"/>
      <c r="X195" s="25"/>
    </row>
    <row r="196" spans="5:24" ht="36.75" customHeight="1">
      <c r="E196" s="1"/>
      <c r="H196" s="1"/>
      <c r="J196" s="1"/>
      <c r="K196" s="4"/>
      <c r="X196" s="25"/>
    </row>
    <row r="197" spans="5:24" ht="36.75" customHeight="1">
      <c r="E197" s="1"/>
      <c r="H197" s="1"/>
      <c r="J197" s="1"/>
      <c r="K197" s="4"/>
      <c r="X197" s="25"/>
    </row>
    <row r="198" spans="5:24" ht="36.75" customHeight="1">
      <c r="E198" s="1"/>
      <c r="H198" s="1"/>
      <c r="J198" s="1"/>
      <c r="K198" s="4"/>
      <c r="X198" s="25"/>
    </row>
    <row r="199" spans="5:24" ht="36.75" customHeight="1">
      <c r="E199" s="1"/>
      <c r="H199" s="1"/>
      <c r="J199" s="1"/>
      <c r="K199" s="4"/>
      <c r="X199" s="25"/>
    </row>
    <row r="200" spans="5:24" ht="36.75" customHeight="1">
      <c r="E200" s="1"/>
      <c r="H200" s="1"/>
      <c r="J200" s="1"/>
      <c r="K200" s="4"/>
      <c r="X200" s="25"/>
    </row>
    <row r="201" spans="5:24" ht="36.75" customHeight="1">
      <c r="E201" s="1"/>
      <c r="H201" s="1"/>
      <c r="J201" s="1"/>
      <c r="K201" s="4"/>
      <c r="X201" s="25"/>
    </row>
    <row r="202" spans="5:24" ht="36.75" customHeight="1">
      <c r="E202" s="1"/>
      <c r="H202" s="1"/>
      <c r="J202" s="1"/>
      <c r="K202" s="4"/>
      <c r="X202" s="25"/>
    </row>
    <row r="203" spans="5:24" ht="36.75" customHeight="1">
      <c r="E203" s="1"/>
      <c r="H203" s="1"/>
      <c r="J203" s="1"/>
      <c r="K203" s="4"/>
      <c r="X203" s="25"/>
    </row>
    <row r="204" spans="5:24" ht="36.75" customHeight="1">
      <c r="E204" s="1"/>
      <c r="H204" s="1"/>
      <c r="J204" s="1"/>
      <c r="K204" s="4"/>
      <c r="X204" s="25"/>
    </row>
    <row r="205" spans="5:24" ht="36.75" customHeight="1">
      <c r="E205" s="1"/>
      <c r="H205" s="1"/>
      <c r="J205" s="1"/>
      <c r="K205" s="4"/>
      <c r="X205" s="25"/>
    </row>
    <row r="206" spans="5:24" ht="36.75" customHeight="1">
      <c r="E206" s="1"/>
      <c r="H206" s="1"/>
      <c r="J206" s="1"/>
      <c r="K206" s="4"/>
      <c r="X206" s="25"/>
    </row>
    <row r="207" spans="5:24" ht="36.75" customHeight="1">
      <c r="E207" s="1"/>
      <c r="H207" s="1"/>
      <c r="J207" s="1"/>
      <c r="K207" s="4"/>
      <c r="X207" s="25"/>
    </row>
    <row r="208" spans="5:24" ht="36.75" customHeight="1">
      <c r="E208" s="1"/>
      <c r="H208" s="1"/>
      <c r="J208" s="1"/>
      <c r="K208" s="4"/>
      <c r="X208" s="25"/>
    </row>
    <row r="209" spans="5:24" ht="36.75" customHeight="1">
      <c r="E209" s="1"/>
      <c r="H209" s="1"/>
      <c r="J209" s="1"/>
      <c r="K209" s="4"/>
      <c r="X209" s="25"/>
    </row>
    <row r="210" spans="5:24" ht="36.75" customHeight="1">
      <c r="E210" s="1"/>
      <c r="H210" s="1"/>
      <c r="J210" s="1"/>
      <c r="K210" s="4"/>
      <c r="X210" s="25"/>
    </row>
    <row r="211" spans="5:24" ht="36.75" customHeight="1">
      <c r="E211" s="1"/>
      <c r="H211" s="1"/>
      <c r="J211" s="1"/>
      <c r="K211" s="4"/>
      <c r="X211" s="25"/>
    </row>
    <row r="212" spans="5:24" ht="36.75" customHeight="1">
      <c r="E212" s="1"/>
      <c r="H212" s="1"/>
      <c r="J212" s="1"/>
      <c r="K212" s="4"/>
      <c r="X212" s="25"/>
    </row>
    <row r="213" spans="5:24" ht="36.75" customHeight="1">
      <c r="E213" s="1"/>
      <c r="H213" s="1"/>
      <c r="J213" s="1"/>
      <c r="K213" s="4"/>
      <c r="X213" s="25"/>
    </row>
    <row r="214" spans="5:24" ht="36.75" customHeight="1">
      <c r="E214" s="1"/>
      <c r="H214" s="1"/>
      <c r="J214" s="1"/>
      <c r="K214" s="4"/>
      <c r="X214" s="25"/>
    </row>
    <row r="215" spans="5:24" ht="36.75" customHeight="1">
      <c r="E215" s="1"/>
      <c r="H215" s="1"/>
      <c r="J215" s="1"/>
      <c r="K215" s="4"/>
      <c r="X215" s="25"/>
    </row>
    <row r="216" spans="5:24" ht="36.75" customHeight="1">
      <c r="E216" s="1"/>
      <c r="H216" s="1"/>
      <c r="J216" s="1"/>
      <c r="K216" s="4"/>
      <c r="X216" s="25"/>
    </row>
    <row r="217" spans="5:24" ht="36.75" customHeight="1">
      <c r="E217" s="1"/>
      <c r="H217" s="1"/>
      <c r="J217" s="1"/>
      <c r="K217" s="4"/>
      <c r="X217" s="25"/>
    </row>
    <row r="218" spans="5:24" ht="36.75" customHeight="1">
      <c r="E218" s="1"/>
      <c r="H218" s="1"/>
      <c r="J218" s="1"/>
      <c r="K218" s="4"/>
      <c r="X218" s="25"/>
    </row>
    <row r="219" spans="5:24" ht="36.75" customHeight="1">
      <c r="E219" s="1"/>
      <c r="H219" s="1"/>
      <c r="J219" s="1"/>
      <c r="K219" s="4"/>
      <c r="X219" s="25"/>
    </row>
    <row r="220" spans="5:24" ht="36.75" customHeight="1">
      <c r="E220" s="1"/>
      <c r="H220" s="1"/>
      <c r="J220" s="1"/>
      <c r="K220" s="4"/>
      <c r="X220" s="25"/>
    </row>
    <row r="221" spans="5:24" ht="36.75" customHeight="1">
      <c r="E221" s="1"/>
      <c r="H221" s="1"/>
      <c r="J221" s="1"/>
      <c r="K221" s="4"/>
      <c r="X221" s="25"/>
    </row>
    <row r="222" spans="5:24" ht="36.75" customHeight="1">
      <c r="E222" s="1"/>
      <c r="H222" s="1"/>
      <c r="J222" s="1"/>
      <c r="K222" s="4"/>
      <c r="X222" s="25"/>
    </row>
    <row r="223" spans="5:24" ht="36.75" customHeight="1">
      <c r="E223" s="1"/>
      <c r="H223" s="1"/>
      <c r="J223" s="1"/>
      <c r="K223" s="4"/>
      <c r="X223" s="25"/>
    </row>
    <row r="224" spans="5:24" ht="36.75" customHeight="1">
      <c r="E224" s="1"/>
      <c r="H224" s="1"/>
      <c r="J224" s="1"/>
      <c r="K224" s="4"/>
      <c r="X224" s="25"/>
    </row>
    <row r="225" spans="5:24" ht="36.75" customHeight="1">
      <c r="E225" s="1"/>
      <c r="H225" s="1"/>
      <c r="J225" s="1"/>
      <c r="K225" s="4"/>
      <c r="X225" s="25"/>
    </row>
    <row r="226" spans="5:24" ht="36.75" customHeight="1">
      <c r="E226" s="1"/>
      <c r="H226" s="1"/>
      <c r="J226" s="1"/>
      <c r="K226" s="4"/>
      <c r="X226" s="25"/>
    </row>
    <row r="227" spans="5:24" ht="36.75" customHeight="1">
      <c r="E227" s="1"/>
      <c r="H227" s="1"/>
      <c r="J227" s="1"/>
      <c r="K227" s="4"/>
      <c r="X227" s="25"/>
    </row>
    <row r="228" spans="5:24" ht="36.75" customHeight="1">
      <c r="E228" s="1"/>
      <c r="H228" s="1"/>
      <c r="J228" s="1"/>
      <c r="K228" s="4"/>
      <c r="X228" s="25"/>
    </row>
    <row r="229" spans="5:24" ht="36.75" customHeight="1">
      <c r="E229" s="1"/>
      <c r="H229" s="1"/>
      <c r="J229" s="1"/>
      <c r="K229" s="4"/>
      <c r="X229" s="25"/>
    </row>
    <row r="230" spans="5:24" ht="36.75" customHeight="1">
      <c r="E230" s="1"/>
      <c r="H230" s="1"/>
      <c r="J230" s="1"/>
      <c r="K230" s="4"/>
      <c r="X230" s="25"/>
    </row>
    <row r="231" spans="5:24" ht="36.75" customHeight="1">
      <c r="E231" s="1"/>
      <c r="H231" s="1"/>
      <c r="J231" s="1"/>
      <c r="K231" s="4"/>
      <c r="X231" s="25"/>
    </row>
    <row r="232" spans="5:24" ht="36.75" customHeight="1">
      <c r="E232" s="1"/>
      <c r="H232" s="1"/>
      <c r="J232" s="1"/>
      <c r="K232" s="4"/>
      <c r="X232" s="25"/>
    </row>
    <row r="233" spans="5:24" ht="36.75" customHeight="1">
      <c r="E233" s="1"/>
      <c r="H233" s="1"/>
      <c r="J233" s="1"/>
      <c r="K233" s="4"/>
      <c r="X233" s="25"/>
    </row>
    <row r="234" spans="5:24" ht="36.75" customHeight="1">
      <c r="E234" s="1"/>
      <c r="H234" s="1"/>
      <c r="J234" s="1"/>
      <c r="K234" s="4"/>
      <c r="X234" s="25"/>
    </row>
    <row r="235" spans="5:24" ht="36.75" customHeight="1">
      <c r="E235" s="1"/>
      <c r="H235" s="1"/>
      <c r="J235" s="1"/>
      <c r="K235" s="4"/>
      <c r="X235" s="25"/>
    </row>
    <row r="236" spans="5:24" ht="36.75" customHeight="1">
      <c r="E236" s="1"/>
      <c r="H236" s="1"/>
      <c r="J236" s="1"/>
      <c r="K236" s="4"/>
      <c r="X236" s="25"/>
    </row>
    <row r="237" spans="5:24" ht="36.75" customHeight="1">
      <c r="E237" s="1"/>
      <c r="H237" s="1"/>
      <c r="J237" s="1"/>
      <c r="K237" s="4"/>
      <c r="X237" s="25"/>
    </row>
    <row r="238" spans="5:24" ht="36.75" customHeight="1">
      <c r="E238" s="1"/>
      <c r="H238" s="1"/>
      <c r="J238" s="1"/>
      <c r="K238" s="4"/>
      <c r="X238" s="25"/>
    </row>
    <row r="239" spans="5:24" ht="36.75" customHeight="1">
      <c r="E239" s="1"/>
      <c r="H239" s="1"/>
      <c r="J239" s="1"/>
      <c r="K239" s="4"/>
      <c r="X239" s="25"/>
    </row>
    <row r="240" spans="5:24" ht="36.75" customHeight="1">
      <c r="E240" s="1"/>
      <c r="H240" s="1"/>
      <c r="J240" s="1"/>
      <c r="K240" s="4"/>
      <c r="X240" s="25"/>
    </row>
    <row r="241" spans="5:24" ht="36.75" customHeight="1">
      <c r="E241" s="1"/>
      <c r="H241" s="1"/>
      <c r="J241" s="1"/>
      <c r="K241" s="4"/>
      <c r="X241" s="25"/>
    </row>
    <row r="242" spans="5:24" ht="36.75" customHeight="1">
      <c r="E242" s="1"/>
      <c r="H242" s="1"/>
      <c r="J242" s="1"/>
      <c r="K242" s="4"/>
      <c r="X242" s="25"/>
    </row>
    <row r="243" spans="5:24" ht="36.75" customHeight="1">
      <c r="E243" s="1"/>
      <c r="H243" s="1"/>
      <c r="J243" s="1"/>
      <c r="K243" s="4"/>
      <c r="X243" s="25"/>
    </row>
    <row r="244" spans="5:24" ht="36.75" customHeight="1">
      <c r="E244" s="1"/>
      <c r="H244" s="1"/>
      <c r="J244" s="1"/>
      <c r="K244" s="4"/>
      <c r="X244" s="25"/>
    </row>
    <row r="245" spans="5:24" ht="36.75" customHeight="1">
      <c r="E245" s="1"/>
      <c r="H245" s="1"/>
      <c r="J245" s="1"/>
      <c r="K245" s="4"/>
      <c r="X245" s="25"/>
    </row>
    <row r="246" spans="5:24" ht="36.75" customHeight="1">
      <c r="E246" s="1"/>
      <c r="H246" s="1"/>
      <c r="J246" s="1"/>
      <c r="K246" s="4"/>
      <c r="X246" s="25"/>
    </row>
    <row r="247" spans="5:24" ht="36.75" customHeight="1">
      <c r="E247" s="1"/>
      <c r="H247" s="1"/>
      <c r="J247" s="1"/>
      <c r="K247" s="4"/>
      <c r="X247" s="25"/>
    </row>
    <row r="248" spans="5:24" ht="36.75" customHeight="1">
      <c r="E248" s="1"/>
      <c r="H248" s="1"/>
      <c r="J248" s="1"/>
      <c r="K248" s="4"/>
      <c r="X248" s="25"/>
    </row>
    <row r="249" spans="5:24" ht="36.75" customHeight="1">
      <c r="E249" s="1"/>
      <c r="H249" s="1"/>
      <c r="J249" s="1"/>
      <c r="K249" s="4"/>
      <c r="X249" s="25"/>
    </row>
    <row r="250" spans="5:24" ht="36.75" customHeight="1">
      <c r="E250" s="1"/>
      <c r="H250" s="1"/>
      <c r="J250" s="1"/>
      <c r="K250" s="4"/>
      <c r="X250" s="25"/>
    </row>
    <row r="251" spans="5:24" ht="36.75" customHeight="1">
      <c r="E251" s="1"/>
      <c r="H251" s="1"/>
      <c r="J251" s="1"/>
      <c r="K251" s="4"/>
      <c r="X251" s="25"/>
    </row>
    <row r="252" spans="5:24" ht="36.75" customHeight="1">
      <c r="E252" s="1"/>
      <c r="H252" s="1"/>
      <c r="J252" s="1"/>
      <c r="K252" s="4"/>
      <c r="X252" s="25"/>
    </row>
    <row r="253" spans="5:24" ht="36.75" customHeight="1">
      <c r="E253" s="1"/>
      <c r="H253" s="1"/>
      <c r="J253" s="1"/>
      <c r="K253" s="4"/>
      <c r="X253" s="25"/>
    </row>
    <row r="254" spans="5:24" ht="36.75" customHeight="1">
      <c r="E254" s="1"/>
      <c r="H254" s="1"/>
      <c r="J254" s="1"/>
      <c r="K254" s="4"/>
      <c r="X254" s="25"/>
    </row>
    <row r="255" spans="5:24" ht="36.75" customHeight="1">
      <c r="E255" s="1"/>
      <c r="H255" s="1"/>
      <c r="J255" s="1"/>
      <c r="K255" s="4"/>
      <c r="X255" s="25"/>
    </row>
    <row r="256" spans="5:24" ht="36.75" customHeight="1">
      <c r="E256" s="1"/>
      <c r="H256" s="1"/>
      <c r="J256" s="1"/>
      <c r="K256" s="4"/>
      <c r="X256" s="25"/>
    </row>
    <row r="257" spans="5:24" ht="36.75" customHeight="1">
      <c r="E257" s="1"/>
      <c r="H257" s="1"/>
      <c r="J257" s="1"/>
      <c r="K257" s="4"/>
      <c r="X257" s="25"/>
    </row>
    <row r="258" spans="5:24" ht="36.75" customHeight="1">
      <c r="E258" s="1"/>
      <c r="H258" s="1"/>
      <c r="J258" s="1"/>
      <c r="K258" s="4"/>
      <c r="X258" s="25"/>
    </row>
    <row r="259" spans="5:24" ht="36.75" customHeight="1">
      <c r="E259" s="1"/>
      <c r="H259" s="1"/>
      <c r="J259" s="1"/>
      <c r="K259" s="4"/>
      <c r="X259" s="25"/>
    </row>
    <row r="260" spans="5:24" ht="36.75" customHeight="1">
      <c r="E260" s="1"/>
      <c r="H260" s="1"/>
      <c r="J260" s="1"/>
      <c r="K260" s="4"/>
      <c r="X260" s="25"/>
    </row>
    <row r="261" spans="5:24" ht="36.75" customHeight="1">
      <c r="E261" s="1"/>
      <c r="H261" s="1"/>
      <c r="J261" s="1"/>
      <c r="K261" s="4"/>
      <c r="X261" s="25"/>
    </row>
    <row r="262" spans="5:24" ht="36.75" customHeight="1">
      <c r="E262" s="1"/>
      <c r="H262" s="1"/>
      <c r="J262" s="1"/>
      <c r="K262" s="4"/>
      <c r="X262" s="25"/>
    </row>
    <row r="263" spans="5:24" ht="36.75" customHeight="1">
      <c r="E263" s="1"/>
      <c r="H263" s="1"/>
      <c r="J263" s="1"/>
      <c r="K263" s="4"/>
      <c r="X263" s="25"/>
    </row>
  </sheetData>
  <autoFilter ref="E5:K92"/>
  <mergeCells count="4">
    <mergeCell ref="F6:G6"/>
    <mergeCell ref="B8:C8"/>
    <mergeCell ref="A14:B14"/>
    <mergeCell ref="E4:K4"/>
  </mergeCells>
  <conditionalFormatting sqref="H7:H74">
    <cfRule type="notContainsBlanks" dxfId="2" priority="3">
      <formula>LEN(TRIM(H7))&gt;0</formula>
    </cfRule>
    <cfRule type="notContainsBlanks" priority="4">
      <formula>LEN(TRIM(H7))&gt;0</formula>
    </cfRule>
  </conditionalFormatting>
  <conditionalFormatting sqref="H79">
    <cfRule type="notContainsBlanks" dxfId="1" priority="2">
      <formula>LEN(TRIM(H79))&gt;0</formula>
    </cfRule>
  </conditionalFormatting>
  <conditionalFormatting sqref="H7:H111">
    <cfRule type="notContainsBlanks" dxfId="0" priority="1">
      <formula>LEN(TRIM(H7))&gt;0</formula>
    </cfRule>
  </conditionalFormatting>
  <hyperlinks>
    <hyperlink ref="A14:B14" location="'ملخص الرصيد'!A1" display="اجماليات الارصدة"/>
  </hyperlink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ساده جديد مارون</vt:lpstr>
      <vt:lpstr>'ساده جديد مارون'!Print_Area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2017-05-10T15:45:21Z</dcterms:modified>
</cp:coreProperties>
</file>